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7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41" i="1"/>
  <c r="G41"/>
  <c r="F41"/>
  <c r="H34"/>
  <c r="G34"/>
  <c r="F34"/>
  <c r="H31"/>
  <c r="G31"/>
  <c r="F31"/>
  <c r="H24" l="1"/>
  <c r="G24"/>
  <c r="F24"/>
  <c r="H29"/>
  <c r="G29"/>
  <c r="F29"/>
  <c r="H22"/>
  <c r="G22"/>
  <c r="H54" l="1"/>
  <c r="H52"/>
  <c r="H50"/>
  <c r="H38"/>
  <c r="H13"/>
  <c r="H10"/>
  <c r="H7"/>
  <c r="G62"/>
  <c r="G54"/>
  <c r="G52"/>
  <c r="G50"/>
  <c r="G38"/>
  <c r="G13"/>
  <c r="G10"/>
  <c r="G7"/>
  <c r="F10"/>
  <c r="F13"/>
  <c r="F54"/>
  <c r="G40" l="1"/>
  <c r="H40"/>
  <c r="H6"/>
  <c r="G6"/>
  <c r="H62"/>
  <c r="F52"/>
  <c r="H66" l="1"/>
  <c r="F38"/>
  <c r="F62" l="1"/>
  <c r="F50" l="1"/>
  <c r="F40" s="1"/>
  <c r="F7"/>
  <c r="F6" l="1"/>
  <c r="F66" s="1"/>
  <c r="G66"/>
</calcChain>
</file>

<file path=xl/sharedStrings.xml><?xml version="1.0" encoding="utf-8"?>
<sst xmlns="http://schemas.openxmlformats.org/spreadsheetml/2006/main" count="234" uniqueCount="117">
  <si>
    <t>Наименование главных  распорядителей и наименование показателей бюджетной классификации</t>
  </si>
  <si>
    <t>сумма</t>
  </si>
  <si>
    <t>ОБЩЕГОСУДАРСТВЕННЫЕ ВОПРОСЫ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</si>
  <si>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</si>
  <si>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</si>
  <si>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</si>
  <si>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</si>
  <si>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</si>
  <si>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</si>
  <si>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</si>
  <si>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</si>
  <si>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</si>
  <si>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</si>
  <si>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</si>
  <si>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</si>
  <si>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</si>
  <si>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</si>
  <si>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</si>
  <si>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</si>
  <si>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</si>
  <si>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</si>
  <si>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 xml:space="preserve">Резервный фонд  </t>
  </si>
  <si>
    <t>8510080110</t>
  </si>
  <si>
    <t xml:space="preserve">Другие государственные расходы 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</si>
  <si>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</si>
  <si>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</si>
  <si>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</si>
  <si>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</si>
  <si>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0790080070</t>
  </si>
  <si>
    <t xml:space="preserve">Обеспечение пожарной безопасности </t>
  </si>
  <si>
    <t>0790080010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</si>
  <si>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</si>
  <si>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</si>
  <si>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</si>
  <si>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8510081040</t>
  </si>
  <si>
    <t>ЖИЛИЩНО-КОММУНАЛЬНОЕ ХОЗЯЙСТВО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</si>
  <si>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</si>
  <si>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</si>
  <si>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</si>
  <si>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</si>
  <si>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</si>
  <si>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</si>
  <si>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</si>
  <si>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</si>
  <si>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</si>
  <si>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</si>
  <si>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</si>
  <si>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</si>
  <si>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</si>
  <si>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</si>
  <si>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</si>
  <si>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</si>
  <si>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</si>
  <si>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</si>
  <si>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</si>
  <si>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</si>
  <si>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</si>
  <si>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</si>
  <si>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</si>
  <si>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</si>
  <si>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</si>
  <si>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</si>
  <si>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</si>
  <si>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</si>
  <si>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</si>
  <si>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</si>
  <si>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</si>
  <si>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</si>
  <si>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</si>
  <si>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</si>
  <si>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</si>
  <si>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</si>
  <si>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</si>
  <si>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</si>
  <si>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</si>
  <si>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</si>
  <si>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</si>
  <si>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</si>
  <si>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</si>
  <si>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</si>
  <si>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</si>
  <si>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</si>
  <si>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</si>
  <si>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</si>
  <si>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</si>
  <si>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</si>
  <si>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</si>
  <si>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</si>
  <si>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</si>
  <si>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</si>
  <si>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</si>
  <si>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</si>
  <si>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</si>
  <si>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</si>
  <si>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</si>
  <si>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</si>
  <si>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</si>
  <si>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 xml:space="preserve">    Распределение бюджетных ассигнований по разделам, подразделам, целевым статьям                                                                     (муниципальных программ поселка Березовка)</t>
  </si>
  <si>
    <t>КФСР</t>
  </si>
  <si>
    <t>0100</t>
  </si>
  <si>
    <t>0102</t>
  </si>
  <si>
    <t>0103</t>
  </si>
  <si>
    <t>0104</t>
  </si>
  <si>
    <t>0111</t>
  </si>
  <si>
    <t>0113</t>
  </si>
  <si>
    <t>0309</t>
  </si>
  <si>
    <t>0310</t>
  </si>
  <si>
    <t>0409</t>
  </si>
  <si>
    <t>0412</t>
  </si>
  <si>
    <t>0500</t>
  </si>
  <si>
    <t>0503</t>
  </si>
  <si>
    <t>0505</t>
  </si>
  <si>
    <t>0707</t>
  </si>
  <si>
    <t>0801</t>
  </si>
  <si>
    <t>1100</t>
  </si>
  <si>
    <t>1102</t>
  </si>
  <si>
    <t xml:space="preserve">Приложение №7 к Решению Березовского поселкового Совета депутатов №7-2 от 19.01.2021г.                                                                                  "О Бюджете поселка Березовка на 2021 год и плановый период 2022-2023 годы"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</si>
</sst>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Fill="1" applyBorder="1"/>
    <xf numFmtId="0" fontId="8" fillId="0" borderId="1" xfId="2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vertical="center"/>
    </xf>
    <xf numFmtId="2" fontId="8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vertical="center" wrapText="1"/>
    </xf>
    <xf numFmtId="49" fontId="11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vertical="center" wrapText="1" shrinkToFit="1"/>
    </xf>
    <xf numFmtId="2" fontId="5" fillId="0" borderId="1" xfId="2" applyNumberFormat="1" applyFont="1" applyFill="1" applyBorder="1" applyAlignment="1">
      <alignment vertical="center" wrapText="1" shrinkToFit="1"/>
    </xf>
    <xf numFmtId="2" fontId="12" fillId="0" borderId="1" xfId="2" applyNumberFormat="1" applyFont="1" applyFill="1" applyBorder="1" applyAlignment="1">
      <alignment horizontal="center" vertical="center"/>
    </xf>
    <xf numFmtId="2" fontId="13" fillId="0" borderId="1" xfId="2" applyNumberFormat="1" applyFont="1" applyFill="1" applyBorder="1" applyAlignment="1">
      <alignment horizontal="center" vertical="center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2" applyNumberFormat="1" applyFont="1" applyFill="1" applyBorder="1" applyAlignment="1">
      <alignment vertical="center" wrapText="1"/>
    </xf>
    <xf numFmtId="2" fontId="5" fillId="0" borderId="1" xfId="2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2" applyNumberFormat="1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vertical="center" wrapText="1" shrinkToFit="1"/>
    </xf>
    <xf numFmtId="2" fontId="5" fillId="0" borderId="1" xfId="2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/>
    </xf>
    <xf numFmtId="2" fontId="11" fillId="0" borderId="1" xfId="2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6" fillId="0" borderId="0" xfId="0" applyNumberFormat="1" applyFont="1" applyFill="1" applyBorder="1" applyAlignment="1">
      <alignment horizontal="right"/>
    </xf>
    <xf numFmtId="2" fontId="12" fillId="0" borderId="0" xfId="2" applyNumberFormat="1" applyFont="1" applyFill="1" applyBorder="1" applyAlignment="1">
      <alignment horizontal="center" vertical="center"/>
    </xf>
    <xf numFmtId="2" fontId="5" fillId="0" borderId="0" xfId="2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2" fontId="3" fillId="0" borderId="0" xfId="2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10" fillId="0" borderId="2" xfId="2" applyNumberFormat="1" applyFont="1" applyFill="1" applyBorder="1" applyAlignment="1">
      <alignment horizontal="center" vertical="center" wrapText="1"/>
    </xf>
    <xf numFmtId="2" fontId="10" fillId="0" borderId="3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0" xfId="2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2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3" builtinId="4"/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tabSelected="1" workbookViewId="0">
      <selection activeCell="A3" sqref="A3:H3"/>
    </sheetView>
  </sheetViews>
  <sheetFormatPr defaultRowHeight="14.4"/>
  <cols>
    <col min="1" max="1" width="66.5546875" style="1" customWidth="1"/>
    <col min="2" max="2" width="8.5546875" style="1" customWidth="1"/>
    <col min="3" max="3" width="11" style="40" customWidth="1"/>
    <col min="4" max="4" width="5.33203125" style="1" customWidth="1"/>
    <col min="5" max="5" width="6" style="41" customWidth="1"/>
    <col min="6" max="6" width="12.33203125" style="1" customWidth="1"/>
    <col min="7" max="7" width="12.77734375" style="1" customWidth="1"/>
    <col min="8" max="8" width="13.6640625" style="1" customWidth="1"/>
    <col min="9" max="9" width="8.88671875" style="1" customWidth="1"/>
    <col min="10" max="10" width="25.44140625" style="1" customWidth="1"/>
    <col min="11" max="16384" width="8.88671875" style="1"/>
  </cols>
  <sheetData>
    <row r="1" spans="1:10">
      <c r="A1" s="54" t="s">
        <v>116</v>
      </c>
      <c r="B1" s="54"/>
      <c r="C1" s="55"/>
      <c r="D1" s="55"/>
      <c r="E1" s="55"/>
      <c r="F1" s="55"/>
      <c r="G1" s="23"/>
      <c r="H1" s="23"/>
    </row>
    <row r="2" spans="1:10" ht="21.45" customHeight="1">
      <c r="A2" s="55"/>
      <c r="B2" s="55"/>
      <c r="C2" s="55"/>
      <c r="D2" s="55"/>
      <c r="E2" s="55"/>
      <c r="F2" s="55"/>
      <c r="G2" s="23"/>
      <c r="H2" s="23"/>
    </row>
    <row r="3" spans="1:10" ht="36.450000000000003" customHeight="1">
      <c r="A3" s="61" t="s">
        <v>97</v>
      </c>
      <c r="B3" s="61"/>
      <c r="C3" s="62"/>
      <c r="D3" s="62"/>
      <c r="E3" s="62"/>
      <c r="F3" s="62"/>
      <c r="G3" s="63"/>
      <c r="H3" s="64"/>
    </row>
    <row r="4" spans="1:10" ht="14.4" customHeight="1">
      <c r="A4" s="56" t="s">
        <v>0</v>
      </c>
      <c r="B4" s="56" t="s">
        <v>98</v>
      </c>
      <c r="C4" s="58" t="s">
        <v>88</v>
      </c>
      <c r="D4" s="56" t="s">
        <v>87</v>
      </c>
      <c r="E4" s="65" t="s">
        <v>79</v>
      </c>
      <c r="F4" s="2">
        <v>2021</v>
      </c>
      <c r="G4" s="3">
        <v>2022</v>
      </c>
      <c r="H4" s="4">
        <v>2023</v>
      </c>
    </row>
    <row r="5" spans="1:10" ht="30" customHeight="1">
      <c r="A5" s="57"/>
      <c r="B5" s="60"/>
      <c r="C5" s="59"/>
      <c r="D5" s="60"/>
      <c r="E5" s="66"/>
      <c r="F5" s="5" t="s">
        <v>1</v>
      </c>
      <c r="G5" s="5" t="s">
        <v>1</v>
      </c>
      <c r="H5" s="6" t="s">
        <v>1</v>
      </c>
    </row>
    <row r="6" spans="1:10">
      <c r="A6" s="7" t="s">
        <v>2</v>
      </c>
      <c r="B6" s="8" t="s">
        <v>99</v>
      </c>
      <c r="C6" s="27"/>
      <c r="D6" s="8"/>
      <c r="E6" s="14"/>
      <c r="F6" s="8">
        <f>F7+F10+F13+F22+F24</f>
        <v>22141574.850000001</v>
      </c>
      <c r="G6" s="8">
        <f>G7+G10+G13+G22+G24</f>
        <v>22646263.850000001</v>
      </c>
      <c r="H6" s="8">
        <f>H7+H10+H13+H22+H24</f>
        <v>22646263.850000001</v>
      </c>
    </row>
    <row r="7" spans="1:10">
      <c r="A7" s="9" t="s">
        <v>90</v>
      </c>
      <c r="B7" s="8" t="s">
        <v>100</v>
      </c>
      <c r="C7" s="28"/>
      <c r="D7" s="8"/>
      <c r="E7" s="14"/>
      <c r="F7" s="8">
        <f>F8+F9</f>
        <v>1329864.8899999999</v>
      </c>
      <c r="G7" s="8">
        <f>G8+G9</f>
        <v>1329864.8899999999</v>
      </c>
      <c r="H7" s="8">
        <f>H8+H9</f>
        <v>1329864.8899999999</v>
      </c>
    </row>
    <row r="8" spans="1:10">
      <c r="A8" s="9" t="s">
        <v>90</v>
      </c>
      <c r="B8" s="12" t="s">
        <v>100</v>
      </c>
      <c r="C8" s="10" t="s">
        <v>5</v>
      </c>
      <c r="D8" s="11" t="s">
        <v>3</v>
      </c>
      <c r="E8" s="11" t="s">
        <v>80</v>
      </c>
      <c r="F8" s="12">
        <v>1021401.6</v>
      </c>
      <c r="G8" s="12">
        <v>1021401.6</v>
      </c>
      <c r="H8" s="12">
        <v>1021401.6</v>
      </c>
      <c r="J8" s="43"/>
    </row>
    <row r="9" spans="1:10">
      <c r="A9" s="9" t="s">
        <v>90</v>
      </c>
      <c r="B9" s="12" t="s">
        <v>100</v>
      </c>
      <c r="C9" s="10" t="s">
        <v>5</v>
      </c>
      <c r="D9" s="11" t="s">
        <v>4</v>
      </c>
      <c r="E9" s="11" t="s">
        <v>80</v>
      </c>
      <c r="F9" s="12">
        <v>308463.28999999998</v>
      </c>
      <c r="G9" s="12">
        <v>308463.28999999998</v>
      </c>
      <c r="H9" s="12">
        <v>308463.28999999998</v>
      </c>
    </row>
    <row r="10" spans="1:10" ht="25.95" customHeight="1">
      <c r="A10" s="13" t="s">
        <v>6</v>
      </c>
      <c r="B10" s="14" t="s">
        <v>101</v>
      </c>
      <c r="C10" s="28"/>
      <c r="D10" s="14"/>
      <c r="E10" s="14"/>
      <c r="F10" s="8">
        <f>F11+F12</f>
        <v>469633</v>
      </c>
      <c r="G10" s="8">
        <f>G11+G12</f>
        <v>469633</v>
      </c>
      <c r="H10" s="8">
        <f>H11+H12</f>
        <v>469633</v>
      </c>
    </row>
    <row r="11" spans="1:10" ht="27" customHeight="1">
      <c r="A11" s="13" t="s">
        <v>6</v>
      </c>
      <c r="B11" s="11" t="s">
        <v>101</v>
      </c>
      <c r="C11" s="10" t="s">
        <v>7</v>
      </c>
      <c r="D11" s="11" t="s">
        <v>8</v>
      </c>
      <c r="E11" s="11" t="s">
        <v>80</v>
      </c>
      <c r="F11" s="12">
        <v>100000</v>
      </c>
      <c r="G11" s="12">
        <v>100000</v>
      </c>
      <c r="H11" s="12">
        <v>100000</v>
      </c>
    </row>
    <row r="12" spans="1:10">
      <c r="A12" s="42" t="s">
        <v>10</v>
      </c>
      <c r="B12" s="12" t="s">
        <v>101</v>
      </c>
      <c r="C12" s="10" t="s">
        <v>11</v>
      </c>
      <c r="D12" s="11">
        <v>540</v>
      </c>
      <c r="E12" s="11" t="s">
        <v>80</v>
      </c>
      <c r="F12" s="12">
        <v>369633</v>
      </c>
      <c r="G12" s="12">
        <v>369633</v>
      </c>
      <c r="H12" s="12">
        <v>369633</v>
      </c>
      <c r="J12" s="43"/>
    </row>
    <row r="13" spans="1:10">
      <c r="A13" s="13" t="s">
        <v>12</v>
      </c>
      <c r="B13" s="11" t="s">
        <v>102</v>
      </c>
      <c r="C13" s="10"/>
      <c r="D13" s="12"/>
      <c r="E13" s="11"/>
      <c r="F13" s="8">
        <f>F14+F15+F16+F17+F18+F19+F20+F21</f>
        <v>16394683</v>
      </c>
      <c r="G13" s="8">
        <f>G14+G15+G16+G17+G18+G19+G20+G21</f>
        <v>16387875</v>
      </c>
      <c r="H13" s="8">
        <f>H14+H15+H16+H17+H18+H19+H20+H21</f>
        <v>16387875</v>
      </c>
    </row>
    <row r="14" spans="1:10">
      <c r="A14" s="13" t="s">
        <v>13</v>
      </c>
      <c r="B14" s="11" t="s">
        <v>102</v>
      </c>
      <c r="C14" s="10" t="s">
        <v>14</v>
      </c>
      <c r="D14" s="11">
        <v>111</v>
      </c>
      <c r="E14" s="11" t="s">
        <v>80</v>
      </c>
      <c r="F14" s="17">
        <v>1559093</v>
      </c>
      <c r="G14" s="17">
        <v>1559093</v>
      </c>
      <c r="H14" s="17">
        <v>1559093</v>
      </c>
    </row>
    <row r="15" spans="1:10" ht="28.2" customHeight="1">
      <c r="A15" s="13" t="s">
        <v>15</v>
      </c>
      <c r="B15" s="11" t="s">
        <v>102</v>
      </c>
      <c r="C15" s="10" t="s">
        <v>14</v>
      </c>
      <c r="D15" s="11">
        <v>119</v>
      </c>
      <c r="E15" s="11" t="s">
        <v>80</v>
      </c>
      <c r="F15" s="17">
        <v>470847</v>
      </c>
      <c r="G15" s="17">
        <v>470847</v>
      </c>
      <c r="H15" s="17">
        <v>470847</v>
      </c>
    </row>
    <row r="16" spans="1:10">
      <c r="A16" s="13" t="s">
        <v>16</v>
      </c>
      <c r="B16" s="11" t="s">
        <v>102</v>
      </c>
      <c r="C16" s="10" t="s">
        <v>14</v>
      </c>
      <c r="D16" s="11">
        <v>121</v>
      </c>
      <c r="E16" s="11" t="s">
        <v>80</v>
      </c>
      <c r="F16" s="12">
        <v>8179274</v>
      </c>
      <c r="G16" s="12">
        <v>8179274</v>
      </c>
      <c r="H16" s="12">
        <v>8179274</v>
      </c>
    </row>
    <row r="17" spans="1:10" ht="40.200000000000003" customHeight="1">
      <c r="A17" s="13" t="s">
        <v>92</v>
      </c>
      <c r="B17" s="11" t="s">
        <v>102</v>
      </c>
      <c r="C17" s="10" t="s">
        <v>14</v>
      </c>
      <c r="D17" s="11">
        <v>129</v>
      </c>
      <c r="E17" s="11" t="s">
        <v>80</v>
      </c>
      <c r="F17" s="12">
        <v>2470141</v>
      </c>
      <c r="G17" s="12">
        <v>2470141</v>
      </c>
      <c r="H17" s="12">
        <v>2470141</v>
      </c>
    </row>
    <row r="18" spans="1:10">
      <c r="A18" s="13" t="s">
        <v>17</v>
      </c>
      <c r="B18" s="11" t="s">
        <v>102</v>
      </c>
      <c r="C18" s="10" t="s">
        <v>14</v>
      </c>
      <c r="D18" s="11">
        <v>244</v>
      </c>
      <c r="E18" s="11" t="s">
        <v>80</v>
      </c>
      <c r="F18" s="12">
        <v>3188811</v>
      </c>
      <c r="G18" s="12">
        <v>3200000</v>
      </c>
      <c r="H18" s="12">
        <v>3200000</v>
      </c>
    </row>
    <row r="19" spans="1:10" ht="15.45" customHeight="1">
      <c r="A19" s="13" t="s">
        <v>26</v>
      </c>
      <c r="B19" s="11" t="s">
        <v>102</v>
      </c>
      <c r="C19" s="10" t="s">
        <v>14</v>
      </c>
      <c r="D19" s="11">
        <v>831</v>
      </c>
      <c r="E19" s="11" t="s">
        <v>80</v>
      </c>
      <c r="F19" s="17">
        <v>100000</v>
      </c>
      <c r="G19" s="17">
        <v>100000</v>
      </c>
      <c r="H19" s="17">
        <v>100000</v>
      </c>
    </row>
    <row r="20" spans="1:10">
      <c r="A20" s="13" t="s">
        <v>9</v>
      </c>
      <c r="B20" s="11" t="s">
        <v>102</v>
      </c>
      <c r="C20" s="10" t="s">
        <v>14</v>
      </c>
      <c r="D20" s="11">
        <v>853</v>
      </c>
      <c r="E20" s="11" t="s">
        <v>80</v>
      </c>
      <c r="F20" s="17">
        <v>100000</v>
      </c>
      <c r="G20" s="17">
        <v>100000</v>
      </c>
      <c r="H20" s="17">
        <v>100000</v>
      </c>
    </row>
    <row r="21" spans="1:10">
      <c r="A21" s="16" t="s">
        <v>18</v>
      </c>
      <c r="B21" s="12" t="s">
        <v>102</v>
      </c>
      <c r="C21" s="10" t="s">
        <v>19</v>
      </c>
      <c r="D21" s="11">
        <v>540</v>
      </c>
      <c r="E21" s="11" t="s">
        <v>80</v>
      </c>
      <c r="F21" s="12">
        <v>326517</v>
      </c>
      <c r="G21" s="12">
        <v>308520</v>
      </c>
      <c r="H21" s="12">
        <v>308520</v>
      </c>
    </row>
    <row r="22" spans="1:10">
      <c r="A22" s="7" t="s">
        <v>20</v>
      </c>
      <c r="B22" s="8" t="s">
        <v>103</v>
      </c>
      <c r="C22" s="28"/>
      <c r="D22" s="12"/>
      <c r="E22" s="11"/>
      <c r="F22" s="8">
        <v>300000</v>
      </c>
      <c r="G22" s="8">
        <f>G23</f>
        <v>800000</v>
      </c>
      <c r="H22" s="8">
        <f>H23</f>
        <v>800000</v>
      </c>
      <c r="I22" s="24"/>
    </row>
    <row r="23" spans="1:10">
      <c r="A23" s="9" t="s">
        <v>21</v>
      </c>
      <c r="B23" s="12" t="s">
        <v>103</v>
      </c>
      <c r="C23" s="10" t="s">
        <v>22</v>
      </c>
      <c r="D23" s="34">
        <v>870</v>
      </c>
      <c r="E23" s="11" t="s">
        <v>80</v>
      </c>
      <c r="F23" s="12">
        <v>300000</v>
      </c>
      <c r="G23" s="12">
        <v>800000</v>
      </c>
      <c r="H23" s="12">
        <v>800000</v>
      </c>
      <c r="J23" s="48"/>
    </row>
    <row r="24" spans="1:10">
      <c r="A24" s="15" t="s">
        <v>23</v>
      </c>
      <c r="B24" s="8" t="s">
        <v>104</v>
      </c>
      <c r="C24" s="28"/>
      <c r="D24" s="14"/>
      <c r="E24" s="14"/>
      <c r="F24" s="8">
        <f>F25+F26+F27+F28</f>
        <v>3647393.96</v>
      </c>
      <c r="G24" s="8">
        <f>G25+G26+G27+G28</f>
        <v>3658890.96</v>
      </c>
      <c r="H24" s="8">
        <f>H25+H26+H27+H28</f>
        <v>3658890.96</v>
      </c>
    </row>
    <row r="25" spans="1:10" ht="39.6">
      <c r="A25" s="16" t="s">
        <v>82</v>
      </c>
      <c r="B25" s="12" t="s">
        <v>104</v>
      </c>
      <c r="C25" s="10" t="s">
        <v>83</v>
      </c>
      <c r="D25" s="11" t="s">
        <v>8</v>
      </c>
      <c r="E25" s="11" t="s">
        <v>84</v>
      </c>
      <c r="F25" s="17">
        <v>93907</v>
      </c>
      <c r="G25" s="17">
        <v>105404</v>
      </c>
      <c r="H25" s="17">
        <v>105404</v>
      </c>
    </row>
    <row r="26" spans="1:10">
      <c r="A26" s="9" t="s">
        <v>24</v>
      </c>
      <c r="B26" s="12" t="s">
        <v>104</v>
      </c>
      <c r="C26" s="10" t="s">
        <v>25</v>
      </c>
      <c r="D26" s="34">
        <v>111</v>
      </c>
      <c r="E26" s="11" t="s">
        <v>80</v>
      </c>
      <c r="F26" s="12">
        <v>2687009.95</v>
      </c>
      <c r="G26" s="12">
        <v>2687009.95</v>
      </c>
      <c r="H26" s="12">
        <v>2687009.95</v>
      </c>
    </row>
    <row r="27" spans="1:10" ht="26.4">
      <c r="A27" s="9" t="s">
        <v>15</v>
      </c>
      <c r="B27" s="12" t="s">
        <v>104</v>
      </c>
      <c r="C27" s="10" t="s">
        <v>25</v>
      </c>
      <c r="D27" s="34">
        <v>119</v>
      </c>
      <c r="E27" s="11" t="s">
        <v>80</v>
      </c>
      <c r="F27" s="12">
        <v>811477.01</v>
      </c>
      <c r="G27" s="12">
        <v>811477.01</v>
      </c>
      <c r="H27" s="12">
        <v>811477.01</v>
      </c>
    </row>
    <row r="28" spans="1:10">
      <c r="A28" s="9" t="s">
        <v>17</v>
      </c>
      <c r="B28" s="12" t="s">
        <v>104</v>
      </c>
      <c r="C28" s="10" t="s">
        <v>25</v>
      </c>
      <c r="D28" s="34">
        <v>244</v>
      </c>
      <c r="E28" s="11" t="s">
        <v>80</v>
      </c>
      <c r="F28" s="12">
        <v>55000</v>
      </c>
      <c r="G28" s="12">
        <v>55000</v>
      </c>
      <c r="H28" s="12">
        <v>55000</v>
      </c>
    </row>
    <row r="29" spans="1:10" ht="27.45" customHeight="1">
      <c r="A29" s="13" t="s">
        <v>27</v>
      </c>
      <c r="B29" s="50" t="s">
        <v>105</v>
      </c>
      <c r="C29" s="28"/>
      <c r="D29" s="8"/>
      <c r="E29" s="14"/>
      <c r="F29" s="8">
        <f>F30</f>
        <v>25000</v>
      </c>
      <c r="G29" s="8">
        <f>G30</f>
        <v>25000</v>
      </c>
      <c r="H29" s="8">
        <f>H30</f>
        <v>25000</v>
      </c>
    </row>
    <row r="30" spans="1:10" ht="39.6">
      <c r="A30" s="13" t="s">
        <v>27</v>
      </c>
      <c r="B30" s="51" t="s">
        <v>105</v>
      </c>
      <c r="C30" s="10" t="s">
        <v>28</v>
      </c>
      <c r="D30" s="12" t="s">
        <v>8</v>
      </c>
      <c r="E30" s="11" t="s">
        <v>80</v>
      </c>
      <c r="F30" s="12">
        <v>25000</v>
      </c>
      <c r="G30" s="12">
        <v>25000</v>
      </c>
      <c r="H30" s="12">
        <v>25000</v>
      </c>
    </row>
    <row r="31" spans="1:10">
      <c r="A31" s="42" t="s">
        <v>29</v>
      </c>
      <c r="B31" s="8" t="s">
        <v>106</v>
      </c>
      <c r="C31" s="10"/>
      <c r="D31" s="12"/>
      <c r="E31" s="11"/>
      <c r="F31" s="8">
        <f>F33+F32</f>
        <v>3265800</v>
      </c>
      <c r="G31" s="8">
        <f>G32+G33</f>
        <v>3265800</v>
      </c>
      <c r="H31" s="8">
        <f>H32+H33</f>
        <v>3265800</v>
      </c>
    </row>
    <row r="32" spans="1:10">
      <c r="A32" s="13" t="s">
        <v>93</v>
      </c>
      <c r="B32" s="12" t="s">
        <v>106</v>
      </c>
      <c r="C32" s="10" t="s">
        <v>94</v>
      </c>
      <c r="D32" s="12" t="s">
        <v>8</v>
      </c>
      <c r="E32" s="11" t="s">
        <v>84</v>
      </c>
      <c r="F32" s="12">
        <v>3200800</v>
      </c>
      <c r="G32" s="12">
        <v>3200800</v>
      </c>
      <c r="H32" s="12">
        <v>3200800</v>
      </c>
    </row>
    <row r="33" spans="1:10">
      <c r="A33" s="42" t="s">
        <v>29</v>
      </c>
      <c r="B33" s="12" t="s">
        <v>106</v>
      </c>
      <c r="C33" s="10" t="s">
        <v>30</v>
      </c>
      <c r="D33" s="12" t="s">
        <v>8</v>
      </c>
      <c r="E33" s="11" t="s">
        <v>80</v>
      </c>
      <c r="F33" s="12">
        <v>65000</v>
      </c>
      <c r="G33" s="12">
        <v>65000</v>
      </c>
      <c r="H33" s="12">
        <v>65000</v>
      </c>
    </row>
    <row r="34" spans="1:10" ht="41.4" customHeight="1">
      <c r="A34" s="15" t="s">
        <v>81</v>
      </c>
      <c r="B34" s="14" t="s">
        <v>107</v>
      </c>
      <c r="C34" s="27"/>
      <c r="D34" s="8"/>
      <c r="E34" s="14"/>
      <c r="F34" s="18">
        <f>F35+F36+F37</f>
        <v>1800000</v>
      </c>
      <c r="G34" s="18">
        <f>G35+G36+G37</f>
        <v>8046631</v>
      </c>
      <c r="H34" s="18">
        <f>H35+H36+H37</f>
        <v>8046631</v>
      </c>
    </row>
    <row r="35" spans="1:10" ht="15.6" customHeight="1">
      <c r="A35" s="29" t="s">
        <v>66</v>
      </c>
      <c r="B35" s="17" t="s">
        <v>107</v>
      </c>
      <c r="C35" s="37" t="s">
        <v>31</v>
      </c>
      <c r="D35" s="35">
        <v>244</v>
      </c>
      <c r="E35" s="19" t="s">
        <v>80</v>
      </c>
      <c r="F35" s="12">
        <v>1500000</v>
      </c>
      <c r="G35" s="12">
        <v>7746631</v>
      </c>
      <c r="H35" s="12">
        <v>7746631</v>
      </c>
    </row>
    <row r="36" spans="1:10" ht="16.2" customHeight="1">
      <c r="A36" s="16" t="s">
        <v>67</v>
      </c>
      <c r="B36" s="12" t="s">
        <v>107</v>
      </c>
      <c r="C36" s="10" t="s">
        <v>32</v>
      </c>
      <c r="D36" s="34">
        <v>244</v>
      </c>
      <c r="E36" s="11" t="s">
        <v>80</v>
      </c>
      <c r="F36" s="12">
        <v>0</v>
      </c>
      <c r="G36" s="12">
        <v>0</v>
      </c>
      <c r="H36" s="12">
        <v>0</v>
      </c>
    </row>
    <row r="37" spans="1:10" ht="30.6" customHeight="1">
      <c r="A37" s="16" t="s">
        <v>95</v>
      </c>
      <c r="B37" s="17" t="s">
        <v>107</v>
      </c>
      <c r="C37" s="10" t="s">
        <v>96</v>
      </c>
      <c r="D37" s="35">
        <v>244</v>
      </c>
      <c r="E37" s="11" t="s">
        <v>84</v>
      </c>
      <c r="F37" s="12">
        <v>300000</v>
      </c>
      <c r="G37" s="12">
        <v>300000</v>
      </c>
      <c r="H37" s="12">
        <v>300000</v>
      </c>
    </row>
    <row r="38" spans="1:10" ht="26.4">
      <c r="A38" s="13" t="s">
        <v>33</v>
      </c>
      <c r="B38" s="8" t="s">
        <v>108</v>
      </c>
      <c r="C38" s="27"/>
      <c r="D38" s="8"/>
      <c r="E38" s="14"/>
      <c r="F38" s="8">
        <f>F39</f>
        <v>650000</v>
      </c>
      <c r="G38" s="8">
        <f>G39</f>
        <v>2100000</v>
      </c>
      <c r="H38" s="8">
        <f>H39</f>
        <v>2100000</v>
      </c>
    </row>
    <row r="39" spans="1:10" ht="26.4">
      <c r="A39" s="13" t="s">
        <v>33</v>
      </c>
      <c r="B39" s="12" t="s">
        <v>108</v>
      </c>
      <c r="C39" s="10" t="s">
        <v>34</v>
      </c>
      <c r="D39" s="11">
        <v>244</v>
      </c>
      <c r="E39" s="11" t="s">
        <v>80</v>
      </c>
      <c r="F39" s="12">
        <v>650000</v>
      </c>
      <c r="G39" s="12">
        <v>2100000</v>
      </c>
      <c r="H39" s="12">
        <v>2100000</v>
      </c>
      <c r="J39" s="48"/>
    </row>
    <row r="40" spans="1:10">
      <c r="A40" s="7" t="s">
        <v>35</v>
      </c>
      <c r="B40" s="8" t="s">
        <v>109</v>
      </c>
      <c r="C40" s="27"/>
      <c r="D40" s="8"/>
      <c r="E40" s="14"/>
      <c r="F40" s="8">
        <f>F41+F50</f>
        <v>25442693.52</v>
      </c>
      <c r="G40" s="8">
        <f>G41+G50</f>
        <v>23593131.48</v>
      </c>
      <c r="H40" s="8">
        <f>H41+H50</f>
        <v>11443331.48</v>
      </c>
    </row>
    <row r="41" spans="1:10" ht="26.4">
      <c r="A41" s="9" t="s">
        <v>91</v>
      </c>
      <c r="B41" s="8" t="s">
        <v>110</v>
      </c>
      <c r="C41" s="27"/>
      <c r="D41" s="12"/>
      <c r="E41" s="11"/>
      <c r="F41" s="12">
        <f>F42+F43+F44+F45+F46+F47+F48+F49</f>
        <v>24092693.52</v>
      </c>
      <c r="G41" s="12">
        <f>G42+G43+G44+G45+G46+G47+G48+G49</f>
        <v>23093131.48</v>
      </c>
      <c r="H41" s="12">
        <f>H42+H43+H44+H45+H46+H47+H48+H49</f>
        <v>10943331.48</v>
      </c>
    </row>
    <row r="42" spans="1:10">
      <c r="A42" s="16" t="s">
        <v>36</v>
      </c>
      <c r="B42" s="12" t="s">
        <v>110</v>
      </c>
      <c r="C42" s="10" t="s">
        <v>37</v>
      </c>
      <c r="D42" s="11" t="s">
        <v>8</v>
      </c>
      <c r="E42" s="11" t="s">
        <v>80</v>
      </c>
      <c r="F42" s="12">
        <v>4700000</v>
      </c>
      <c r="G42" s="12">
        <v>5617938.2699999996</v>
      </c>
      <c r="H42" s="12">
        <v>5617938.2699999996</v>
      </c>
    </row>
    <row r="43" spans="1:10">
      <c r="A43" s="16" t="s">
        <v>38</v>
      </c>
      <c r="B43" s="12" t="s">
        <v>110</v>
      </c>
      <c r="C43" s="10" t="s">
        <v>39</v>
      </c>
      <c r="D43" s="34">
        <v>244</v>
      </c>
      <c r="E43" s="11" t="s">
        <v>80</v>
      </c>
      <c r="F43" s="12">
        <v>800000</v>
      </c>
      <c r="G43" s="12">
        <v>500000</v>
      </c>
      <c r="H43" s="12">
        <v>500000</v>
      </c>
      <c r="J43" s="48"/>
    </row>
    <row r="44" spans="1:10">
      <c r="A44" s="16" t="s">
        <v>40</v>
      </c>
      <c r="B44" s="12" t="s">
        <v>110</v>
      </c>
      <c r="C44" s="10" t="s">
        <v>41</v>
      </c>
      <c r="D44" s="12" t="s">
        <v>8</v>
      </c>
      <c r="E44" s="11" t="s">
        <v>80</v>
      </c>
      <c r="F44" s="12">
        <v>1560000</v>
      </c>
      <c r="G44" s="12">
        <v>720000</v>
      </c>
      <c r="H44" s="12">
        <v>720000</v>
      </c>
    </row>
    <row r="45" spans="1:10">
      <c r="A45" s="30" t="s">
        <v>42</v>
      </c>
      <c r="B45" s="12" t="s">
        <v>110</v>
      </c>
      <c r="C45" s="10" t="s">
        <v>43</v>
      </c>
      <c r="D45" s="34">
        <v>244</v>
      </c>
      <c r="E45" s="11" t="s">
        <v>80</v>
      </c>
      <c r="F45" s="12">
        <v>1500000</v>
      </c>
      <c r="G45" s="12">
        <v>500000</v>
      </c>
      <c r="H45" s="12">
        <v>500000</v>
      </c>
    </row>
    <row r="46" spans="1:10">
      <c r="A46" s="30" t="s">
        <v>74</v>
      </c>
      <c r="B46" s="12" t="s">
        <v>110</v>
      </c>
      <c r="C46" s="10" t="s">
        <v>75</v>
      </c>
      <c r="D46" s="34">
        <v>244</v>
      </c>
      <c r="E46" s="11" t="s">
        <v>80</v>
      </c>
      <c r="F46" s="12">
        <v>2065893.52</v>
      </c>
      <c r="G46" s="12">
        <v>2065893.21</v>
      </c>
      <c r="H46" s="12">
        <v>2065893.21</v>
      </c>
    </row>
    <row r="47" spans="1:10" ht="53.4">
      <c r="A47" s="20" t="s">
        <v>44</v>
      </c>
      <c r="B47" s="19" t="s">
        <v>110</v>
      </c>
      <c r="C47" s="37" t="s">
        <v>89</v>
      </c>
      <c r="D47" s="35">
        <v>244</v>
      </c>
      <c r="E47" s="19" t="s">
        <v>80</v>
      </c>
      <c r="F47" s="17">
        <v>1200000</v>
      </c>
      <c r="G47" s="17">
        <v>600000</v>
      </c>
      <c r="H47" s="17">
        <v>600000</v>
      </c>
    </row>
    <row r="48" spans="1:10" ht="53.4">
      <c r="A48" s="20" t="s">
        <v>44</v>
      </c>
      <c r="B48" s="19" t="s">
        <v>110</v>
      </c>
      <c r="C48" s="37" t="s">
        <v>89</v>
      </c>
      <c r="D48" s="35">
        <v>244</v>
      </c>
      <c r="E48" s="19" t="s">
        <v>84</v>
      </c>
      <c r="F48" s="17">
        <v>12266800</v>
      </c>
      <c r="G48" s="17">
        <v>12789300</v>
      </c>
      <c r="H48" s="17">
        <v>639500</v>
      </c>
    </row>
    <row r="49" spans="1:10" ht="41.4" customHeight="1">
      <c r="A49" s="20" t="s">
        <v>76</v>
      </c>
      <c r="B49" s="19" t="s">
        <v>110</v>
      </c>
      <c r="C49" s="37" t="s">
        <v>77</v>
      </c>
      <c r="D49" s="35">
        <v>244</v>
      </c>
      <c r="E49" s="19" t="s">
        <v>84</v>
      </c>
      <c r="F49" s="17">
        <v>0</v>
      </c>
      <c r="G49" s="17">
        <v>300000</v>
      </c>
      <c r="H49" s="17">
        <v>300000</v>
      </c>
      <c r="J49" s="47"/>
    </row>
    <row r="50" spans="1:10">
      <c r="A50" s="13" t="s">
        <v>45</v>
      </c>
      <c r="B50" s="14" t="s">
        <v>111</v>
      </c>
      <c r="C50" s="10"/>
      <c r="D50" s="34"/>
      <c r="E50" s="11"/>
      <c r="F50" s="12">
        <f>F51</f>
        <v>1350000</v>
      </c>
      <c r="G50" s="12">
        <f>G51</f>
        <v>500000</v>
      </c>
      <c r="H50" s="12">
        <f>H51</f>
        <v>500000</v>
      </c>
    </row>
    <row r="51" spans="1:10">
      <c r="A51" s="13" t="s">
        <v>70</v>
      </c>
      <c r="B51" s="14" t="s">
        <v>111</v>
      </c>
      <c r="C51" s="10" t="s">
        <v>69</v>
      </c>
      <c r="D51" s="34">
        <v>244</v>
      </c>
      <c r="E51" s="11" t="s">
        <v>80</v>
      </c>
      <c r="F51" s="12">
        <v>1350000</v>
      </c>
      <c r="G51" s="12">
        <v>500000</v>
      </c>
      <c r="H51" s="12">
        <v>500000</v>
      </c>
    </row>
    <row r="52" spans="1:10">
      <c r="A52" s="13" t="s">
        <v>71</v>
      </c>
      <c r="B52" s="14" t="s">
        <v>112</v>
      </c>
      <c r="C52" s="28" t="s">
        <v>46</v>
      </c>
      <c r="D52" s="14"/>
      <c r="E52" s="14"/>
      <c r="F52" s="8">
        <f>F53</f>
        <v>1100000</v>
      </c>
      <c r="G52" s="8">
        <f>G53</f>
        <v>1100000</v>
      </c>
      <c r="H52" s="8">
        <f>H53</f>
        <v>1100000</v>
      </c>
    </row>
    <row r="53" spans="1:10" ht="26.4">
      <c r="A53" s="16" t="s">
        <v>47</v>
      </c>
      <c r="B53" s="11" t="s">
        <v>112</v>
      </c>
      <c r="C53" s="10" t="s">
        <v>46</v>
      </c>
      <c r="D53" s="11" t="s">
        <v>78</v>
      </c>
      <c r="E53" s="11" t="s">
        <v>80</v>
      </c>
      <c r="F53" s="12">
        <v>1100000</v>
      </c>
      <c r="G53" s="12">
        <v>1100000</v>
      </c>
      <c r="H53" s="12">
        <v>1100000</v>
      </c>
    </row>
    <row r="54" spans="1:10">
      <c r="A54" s="21" t="s">
        <v>48</v>
      </c>
      <c r="B54" s="52" t="s">
        <v>113</v>
      </c>
      <c r="C54" s="27"/>
      <c r="D54" s="8"/>
      <c r="E54" s="14"/>
      <c r="F54" s="8">
        <f>F55+F56+F57+F58+F59+F60+F61</f>
        <v>31472911.960000001</v>
      </c>
      <c r="G54" s="8">
        <f>G55+G56+G57+G58+G59+G60+G61</f>
        <v>13013603</v>
      </c>
      <c r="H54" s="8">
        <f>H55+H56+H57+H58+H59+H60+H61</f>
        <v>13013603</v>
      </c>
    </row>
    <row r="55" spans="1:10">
      <c r="A55" s="31" t="s">
        <v>72</v>
      </c>
      <c r="B55" s="53" t="s">
        <v>113</v>
      </c>
      <c r="C55" s="39" t="s">
        <v>49</v>
      </c>
      <c r="D55" s="36" t="s">
        <v>8</v>
      </c>
      <c r="E55" s="36" t="s">
        <v>80</v>
      </c>
      <c r="F55" s="32">
        <v>535534.96</v>
      </c>
      <c r="G55" s="32">
        <v>803000</v>
      </c>
      <c r="H55" s="32">
        <v>803000</v>
      </c>
      <c r="J55" s="49"/>
    </row>
    <row r="56" spans="1:10">
      <c r="A56" s="31" t="s">
        <v>51</v>
      </c>
      <c r="B56" s="53" t="s">
        <v>113</v>
      </c>
      <c r="C56" s="39" t="s">
        <v>52</v>
      </c>
      <c r="D56" s="36" t="s">
        <v>50</v>
      </c>
      <c r="E56" s="36" t="s">
        <v>80</v>
      </c>
      <c r="F56" s="33">
        <v>396195</v>
      </c>
      <c r="G56" s="33">
        <v>0</v>
      </c>
      <c r="H56" s="33">
        <v>0</v>
      </c>
    </row>
    <row r="57" spans="1:10">
      <c r="A57" s="31" t="s">
        <v>53</v>
      </c>
      <c r="B57" s="53" t="s">
        <v>113</v>
      </c>
      <c r="C57" s="39" t="s">
        <v>54</v>
      </c>
      <c r="D57" s="36" t="s">
        <v>50</v>
      </c>
      <c r="E57" s="36" t="s">
        <v>80</v>
      </c>
      <c r="F57" s="33">
        <v>3767134</v>
      </c>
      <c r="G57" s="33">
        <v>0</v>
      </c>
      <c r="H57" s="33">
        <v>0</v>
      </c>
    </row>
    <row r="58" spans="1:10" ht="26.4">
      <c r="A58" s="31" t="s">
        <v>55</v>
      </c>
      <c r="B58" s="53" t="s">
        <v>113</v>
      </c>
      <c r="C58" s="39" t="s">
        <v>56</v>
      </c>
      <c r="D58" s="36" t="s">
        <v>50</v>
      </c>
      <c r="E58" s="36" t="s">
        <v>80</v>
      </c>
      <c r="F58" s="32">
        <v>4964871</v>
      </c>
      <c r="G58" s="32">
        <v>2815875</v>
      </c>
      <c r="H58" s="32">
        <v>2815875</v>
      </c>
      <c r="J58" s="44"/>
    </row>
    <row r="59" spans="1:10" ht="26.4">
      <c r="A59" s="31" t="s">
        <v>57</v>
      </c>
      <c r="B59" s="53" t="s">
        <v>113</v>
      </c>
      <c r="C59" s="39" t="s">
        <v>58</v>
      </c>
      <c r="D59" s="36" t="s">
        <v>50</v>
      </c>
      <c r="E59" s="36" t="s">
        <v>80</v>
      </c>
      <c r="F59" s="33">
        <v>9394728</v>
      </c>
      <c r="G59" s="33">
        <v>9394728</v>
      </c>
      <c r="H59" s="33">
        <v>9394728</v>
      </c>
    </row>
    <row r="60" spans="1:10" ht="39.6">
      <c r="A60" s="31" t="s">
        <v>86</v>
      </c>
      <c r="B60" s="53" t="s">
        <v>113</v>
      </c>
      <c r="C60" s="39" t="s">
        <v>85</v>
      </c>
      <c r="D60" s="36" t="s">
        <v>50</v>
      </c>
      <c r="E60" s="36" t="s">
        <v>84</v>
      </c>
      <c r="F60" s="33">
        <v>5843648</v>
      </c>
      <c r="G60" s="33">
        <v>0</v>
      </c>
      <c r="H60" s="33">
        <v>0</v>
      </c>
      <c r="J60" s="43"/>
    </row>
    <row r="61" spans="1:10" ht="27" customHeight="1">
      <c r="A61" s="31" t="s">
        <v>59</v>
      </c>
      <c r="B61" s="53" t="s">
        <v>113</v>
      </c>
      <c r="C61" s="39" t="s">
        <v>60</v>
      </c>
      <c r="D61" s="36" t="s">
        <v>50</v>
      </c>
      <c r="E61" s="36" t="s">
        <v>80</v>
      </c>
      <c r="F61" s="33">
        <v>6570801</v>
      </c>
      <c r="G61" s="33">
        <v>0</v>
      </c>
      <c r="H61" s="33">
        <v>0</v>
      </c>
    </row>
    <row r="62" spans="1:10">
      <c r="A62" s="7" t="s">
        <v>61</v>
      </c>
      <c r="B62" s="8" t="s">
        <v>114</v>
      </c>
      <c r="C62" s="28"/>
      <c r="D62" s="8"/>
      <c r="E62" s="14"/>
      <c r="F62" s="8">
        <f>F63+F64</f>
        <v>11786666.67</v>
      </c>
      <c r="G62" s="8">
        <f>G63+G64</f>
        <v>15336666.67</v>
      </c>
      <c r="H62" s="8">
        <f>H63+H64</f>
        <v>15336666.67</v>
      </c>
    </row>
    <row r="63" spans="1:10">
      <c r="A63" s="13" t="s">
        <v>68</v>
      </c>
      <c r="B63" s="12" t="s">
        <v>115</v>
      </c>
      <c r="C63" s="10" t="s">
        <v>62</v>
      </c>
      <c r="D63" s="34">
        <v>621</v>
      </c>
      <c r="E63" s="11" t="s">
        <v>80</v>
      </c>
      <c r="F63" s="12">
        <v>11744936.529999999</v>
      </c>
      <c r="G63" s="12">
        <v>15236666.67</v>
      </c>
      <c r="H63" s="12">
        <v>15236666.67</v>
      </c>
    </row>
    <row r="64" spans="1:10" ht="26.4">
      <c r="A64" s="16" t="s">
        <v>73</v>
      </c>
      <c r="B64" s="12" t="s">
        <v>115</v>
      </c>
      <c r="C64" s="10" t="s">
        <v>63</v>
      </c>
      <c r="D64" s="34">
        <v>244</v>
      </c>
      <c r="E64" s="11" t="s">
        <v>80</v>
      </c>
      <c r="F64" s="12">
        <v>41730.14</v>
      </c>
      <c r="G64" s="12">
        <v>100000</v>
      </c>
      <c r="H64" s="12">
        <v>100000</v>
      </c>
      <c r="J64" s="48"/>
    </row>
    <row r="65" spans="1:8">
      <c r="A65" s="16" t="s">
        <v>64</v>
      </c>
      <c r="B65" s="12"/>
      <c r="C65" s="10"/>
      <c r="D65" s="34"/>
      <c r="E65" s="11"/>
      <c r="F65" s="12"/>
      <c r="G65" s="12">
        <v>3196625</v>
      </c>
      <c r="H65" s="12">
        <v>6393250</v>
      </c>
    </row>
    <row r="66" spans="1:8">
      <c r="A66" s="22" t="s">
        <v>65</v>
      </c>
      <c r="B66" s="12"/>
      <c r="C66" s="38"/>
      <c r="D66" s="8"/>
      <c r="E66" s="14"/>
      <c r="F66" s="8">
        <f>F6+F29+F31+F34+F38+F40+F52+F54+F62</f>
        <v>97684647.000000015</v>
      </c>
      <c r="G66" s="8">
        <f>G6+G29+G31+G34+G38+G40+G52+G54+G62+G65</f>
        <v>92323721</v>
      </c>
      <c r="H66" s="8">
        <f>H6+H29+H31+H34+H38+H40+H52+H54+H62+H65</f>
        <v>83370546</v>
      </c>
    </row>
    <row r="68" spans="1:8">
      <c r="A68" s="25"/>
      <c r="B68" s="25"/>
      <c r="F68" s="45"/>
    </row>
    <row r="69" spans="1:8">
      <c r="F69" s="46"/>
    </row>
    <row r="70" spans="1:8">
      <c r="F70" s="26"/>
    </row>
    <row r="72" spans="1:8">
      <c r="F72" s="43"/>
    </row>
  </sheetData>
  <mergeCells count="7">
    <mergeCell ref="A1:F2"/>
    <mergeCell ref="A4:A5"/>
    <mergeCell ref="C4:C5"/>
    <mergeCell ref="D4:D5"/>
    <mergeCell ref="A3:H3"/>
    <mergeCell ref="E4:E5"/>
    <mergeCell ref="B4:B5"/>
  </mergeCells>
  <pageMargins left="0.9055118110236221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№7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2021-01-15T07:26:27Z</cp:lastPrinted>
  <dcterms:created xsi:type="dcterms:W3CDTF">2018-08-09T07:39:17Z</dcterms:created>
  <dcterms:modified xsi:type="dcterms:W3CDTF">2021-01-19T09:56:01Z</dcterms:modified>
</cp:coreProperties>
</file>